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2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5" i="1" l="1"/>
  <c r="D35" i="1"/>
  <c r="E34" i="1"/>
  <c r="D34" i="1"/>
  <c r="E33" i="1"/>
  <c r="D33" i="1"/>
  <c r="E32" i="1"/>
  <c r="D32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6" i="1" s="1"/>
  <c r="D19" i="1"/>
  <c r="D36" i="1" s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<sst xmlns="http://schemas.openxmlformats.org/spreadsheetml/2006/main" count="54" uniqueCount="42">
  <si>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</si>
  <si>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</si>
  <si>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</si>
  <si>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</si>
  <si>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</si>
  <si>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</si>
  <si>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</si>
  <si>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</si>
  <si>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</si>
  <si>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</si>
  <si>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</si>
  <si>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</si>
  <si>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</si>
  <si>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</si>
  <si>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</si>
  <si>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</si>
  <si>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</si>
  <si>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</si>
  <si>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</si>
  <si>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</si>
  <si>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</si>
  <si>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</si>
  <si>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</si>
  <si>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</si>
  <si>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</si>
  <si>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</si>
  <si>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</si>
  <si>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</si>
  <si>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</si>
  <si>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</si>
  <si>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</si>
  <si>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</si>
  <si>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</si>
  <si>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</si>
  <si>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</si>
  <si>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>расположенного по адресу: гп. Игрим, ул. Культурная, 31</t>
  </si>
  <si>
    <t>Работы, выполняемые в целях надлежащего содержания систем вентиляции (определение работоспособности элементов систем, устранение неисправности, прочистка при необходимости)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</si>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</sst>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31" zoomScale="110" zoomScaleNormal="110" workbookViewId="0">
      <selection activeCell="E36" sqref="E3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4" t="s">
        <v>0</v>
      </c>
      <c r="D1" s="34"/>
      <c r="E1" s="34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3" t="s">
        <v>29</v>
      </c>
      <c r="D6" s="33"/>
      <c r="E6" s="33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28" t="s">
        <v>6</v>
      </c>
      <c r="B12" s="28"/>
      <c r="C12" s="28"/>
      <c r="D12" s="28"/>
      <c r="E12" s="28"/>
    </row>
    <row r="13" spans="1:5" ht="14.25" x14ac:dyDescent="0.2">
      <c r="A13" s="28" t="s">
        <v>7</v>
      </c>
      <c r="B13" s="28"/>
      <c r="C13" s="28"/>
      <c r="D13" s="28"/>
      <c r="E13" s="28"/>
    </row>
    <row r="14" spans="1:5" ht="14.25" x14ac:dyDescent="0.2">
      <c r="A14" s="28" t="s">
        <v>8</v>
      </c>
      <c r="B14" s="28"/>
      <c r="C14" s="28"/>
      <c r="D14" s="28"/>
      <c r="E14" s="28"/>
    </row>
    <row r="15" spans="1:5" ht="14.25" x14ac:dyDescent="0.2">
      <c r="A15" s="28" t="s">
        <v>35</v>
      </c>
      <c r="B15" s="28"/>
      <c r="C15" s="28"/>
      <c r="D15" s="28"/>
      <c r="E15" s="28"/>
    </row>
    <row r="16" spans="1:5" ht="13.5" thickBot="1" x14ac:dyDescent="0.25"/>
    <row r="17" spans="1:5" ht="69.75" customHeight="1" thickBot="1" x14ac:dyDescent="0.25">
      <c r="A17" s="20" t="s">
        <v>9</v>
      </c>
      <c r="B17" s="21" t="s">
        <v>10</v>
      </c>
      <c r="C17" s="22" t="s">
        <v>11</v>
      </c>
      <c r="D17" s="22" t="s">
        <v>12</v>
      </c>
      <c r="E17" s="23" t="s">
        <v>26</v>
      </c>
    </row>
    <row r="18" spans="1:5" ht="13.5" customHeight="1" thickBot="1" x14ac:dyDescent="0.25">
      <c r="A18" s="26" t="s">
        <v>13</v>
      </c>
      <c r="B18" s="27"/>
      <c r="C18" s="27"/>
      <c r="D18" s="27"/>
      <c r="E18" s="29"/>
    </row>
    <row r="19" spans="1:5" ht="48" x14ac:dyDescent="0.2">
      <c r="A19" s="15">
        <v>1</v>
      </c>
      <c r="B19" s="16" t="s">
        <v>16</v>
      </c>
      <c r="C19" s="17" t="s">
        <v>28</v>
      </c>
      <c r="D19" s="18">
        <f>18.95/1.18*1.2</f>
        <v>19.271186440677965</v>
      </c>
      <c r="E19" s="19">
        <f>D19/12</f>
        <v>1.6059322033898304</v>
      </c>
    </row>
    <row r="20" spans="1:5" ht="36" x14ac:dyDescent="0.2">
      <c r="A20" s="5">
        <v>2</v>
      </c>
      <c r="B20" s="2" t="s">
        <v>17</v>
      </c>
      <c r="C20" s="3" t="s">
        <v>28</v>
      </c>
      <c r="D20" s="4">
        <f>37.46/1.18*1.2</f>
        <v>38.094915254237286</v>
      </c>
      <c r="E20" s="6">
        <f t="shared" ref="E20:E25" si="0">D20/12</f>
        <v>3.1745762711864405</v>
      </c>
    </row>
    <row r="21" spans="1:5" ht="36" x14ac:dyDescent="0.2">
      <c r="A21" s="5">
        <v>3</v>
      </c>
      <c r="B21" s="2" t="s">
        <v>18</v>
      </c>
      <c r="C21" s="3" t="s">
        <v>28</v>
      </c>
      <c r="D21" s="4">
        <f>22.49/1.18*1.2</f>
        <v>22.871186440677963</v>
      </c>
      <c r="E21" s="6">
        <f t="shared" si="0"/>
        <v>1.9059322033898303</v>
      </c>
    </row>
    <row r="22" spans="1:5" ht="48" x14ac:dyDescent="0.2">
      <c r="A22" s="5">
        <v>4</v>
      </c>
      <c r="B22" s="2" t="s">
        <v>19</v>
      </c>
      <c r="C22" s="3" t="s">
        <v>28</v>
      </c>
      <c r="D22" s="4">
        <f>28.2/1.18*1.2</f>
        <v>28.677966101694917</v>
      </c>
      <c r="E22" s="6">
        <f t="shared" si="0"/>
        <v>2.3898305084745766</v>
      </c>
    </row>
    <row r="23" spans="1:5" ht="36" x14ac:dyDescent="0.2">
      <c r="A23" s="5">
        <v>5</v>
      </c>
      <c r="B23" s="2" t="s">
        <v>20</v>
      </c>
      <c r="C23" s="3" t="s">
        <v>28</v>
      </c>
      <c r="D23" s="4">
        <f>2.41/1.18*1.2</f>
        <v>2.4508474576271189</v>
      </c>
      <c r="E23" s="6">
        <f t="shared" si="0"/>
        <v>0.20423728813559325</v>
      </c>
    </row>
    <row r="24" spans="1:5" ht="24" x14ac:dyDescent="0.2">
      <c r="A24" s="5">
        <v>6</v>
      </c>
      <c r="B24" s="2" t="s">
        <v>21</v>
      </c>
      <c r="C24" s="3" t="s">
        <v>28</v>
      </c>
      <c r="D24" s="4">
        <f>7.29/1.18*1.2</f>
        <v>7.4135593220338976</v>
      </c>
      <c r="E24" s="6">
        <f t="shared" si="0"/>
        <v>0.6177966101694915</v>
      </c>
    </row>
    <row r="25" spans="1:5" ht="36.75" thickBot="1" x14ac:dyDescent="0.25">
      <c r="A25" s="7">
        <v>7</v>
      </c>
      <c r="B25" s="8" t="s">
        <v>31</v>
      </c>
      <c r="C25" s="9" t="s">
        <v>28</v>
      </c>
      <c r="D25" s="10">
        <f>6.88/1.18*1.2</f>
        <v>6.9966101694915261</v>
      </c>
      <c r="E25" s="11">
        <f t="shared" si="0"/>
        <v>0.58305084745762714</v>
      </c>
    </row>
    <row r="26" spans="1:5" ht="27" customHeight="1" thickBot="1" x14ac:dyDescent="0.25">
      <c r="A26" s="26" t="s">
        <v>37</v>
      </c>
      <c r="B26" s="27"/>
      <c r="C26" s="27"/>
      <c r="D26" s="24"/>
      <c r="E26" s="25"/>
    </row>
    <row r="27" spans="1:5" ht="36" x14ac:dyDescent="0.2">
      <c r="A27" s="15">
        <v>8</v>
      </c>
      <c r="B27" s="16" t="s">
        <v>36</v>
      </c>
      <c r="C27" s="17" t="s">
        <v>28</v>
      </c>
      <c r="D27" s="18">
        <f>5.65/1.18*1.2</f>
        <v>5.7457627118644066</v>
      </c>
      <c r="E27" s="19">
        <f>D27/12</f>
        <v>0.4788135593220339</v>
      </c>
    </row>
    <row r="28" spans="1:5" ht="48" x14ac:dyDescent="0.2">
      <c r="A28" s="5">
        <v>9</v>
      </c>
      <c r="B28" s="2" t="s">
        <v>32</v>
      </c>
      <c r="C28" s="3" t="s">
        <v>28</v>
      </c>
      <c r="D28" s="4">
        <f>33.19/1.18*1.2</f>
        <v>33.752542372881351</v>
      </c>
      <c r="E28" s="6">
        <f t="shared" ref="E28:E30" si="1">D28/12</f>
        <v>2.8127118644067792</v>
      </c>
    </row>
    <row r="29" spans="1:5" ht="24" x14ac:dyDescent="0.2">
      <c r="A29" s="5">
        <v>10</v>
      </c>
      <c r="B29" s="2" t="s">
        <v>22</v>
      </c>
      <c r="C29" s="3" t="s">
        <v>28</v>
      </c>
      <c r="D29" s="4">
        <f>38.03/1.18*1.2</f>
        <v>38.674576271186439</v>
      </c>
      <c r="E29" s="6">
        <f t="shared" si="1"/>
        <v>3.2228813559322034</v>
      </c>
    </row>
    <row r="30" spans="1:5" ht="36.75" thickBot="1" x14ac:dyDescent="0.25">
      <c r="A30" s="5">
        <v>11</v>
      </c>
      <c r="B30" s="2" t="s">
        <v>30</v>
      </c>
      <c r="C30" s="3" t="s">
        <v>28</v>
      </c>
      <c r="D30" s="4">
        <f>14.19/1.18*1.2</f>
        <v>14.43050847457627</v>
      </c>
      <c r="E30" s="6">
        <f t="shared" si="1"/>
        <v>1.2025423728813558</v>
      </c>
    </row>
    <row r="31" spans="1:5" ht="13.5" customHeight="1" thickBot="1" x14ac:dyDescent="0.25">
      <c r="A31" s="26" t="s">
        <v>14</v>
      </c>
      <c r="B31" s="27"/>
      <c r="C31" s="27"/>
      <c r="D31" s="24"/>
      <c r="E31" s="25"/>
    </row>
    <row r="32" spans="1:5" ht="36" x14ac:dyDescent="0.2">
      <c r="A32" s="15">
        <v>12</v>
      </c>
      <c r="B32" s="16" t="s">
        <v>34</v>
      </c>
      <c r="C32" s="17" t="s">
        <v>33</v>
      </c>
      <c r="D32" s="18">
        <f>10.75/1.18*1.2</f>
        <v>10.932203389830509</v>
      </c>
      <c r="E32" s="19">
        <f>D32/12</f>
        <v>0.91101694915254239</v>
      </c>
    </row>
    <row r="33" spans="1:5" ht="24" x14ac:dyDescent="0.2">
      <c r="A33" s="5">
        <v>13</v>
      </c>
      <c r="B33" s="2" t="s">
        <v>23</v>
      </c>
      <c r="C33" s="3" t="s">
        <v>28</v>
      </c>
      <c r="D33" s="4">
        <f>6.28/1.18*1.2</f>
        <v>6.3864406779661023</v>
      </c>
      <c r="E33" s="6">
        <f t="shared" ref="E33:E35" si="2">D33/12</f>
        <v>0.53220338983050852</v>
      </c>
    </row>
    <row r="34" spans="1:5" ht="24" x14ac:dyDescent="0.2">
      <c r="A34" s="5">
        <v>14</v>
      </c>
      <c r="B34" s="2" t="s">
        <v>24</v>
      </c>
      <c r="C34" s="3" t="s">
        <v>28</v>
      </c>
      <c r="D34" s="4">
        <f>2.1/1.18*1.2</f>
        <v>2.1355932203389831</v>
      </c>
      <c r="E34" s="6">
        <f t="shared" si="2"/>
        <v>0.17796610169491525</v>
      </c>
    </row>
    <row r="35" spans="1:5" ht="36.75" thickBot="1" x14ac:dyDescent="0.25">
      <c r="A35" s="7">
        <v>15</v>
      </c>
      <c r="B35" s="8" t="s">
        <v>25</v>
      </c>
      <c r="C35" s="9" t="s">
        <v>27</v>
      </c>
      <c r="D35" s="10">
        <f>33.25/1.18*1.2</f>
        <v>33.813559322033896</v>
      </c>
      <c r="E35" s="11">
        <f t="shared" si="2"/>
        <v>2.8177966101694913</v>
      </c>
    </row>
    <row r="36" spans="1:5" ht="13.5" thickBot="1" x14ac:dyDescent="0.25">
      <c r="A36" s="12"/>
      <c r="B36" s="13" t="s">
        <v>15</v>
      </c>
      <c r="C36" s="14"/>
      <c r="D36" s="35">
        <f>SUM(D19:D35)</f>
        <v>271.64745762711863</v>
      </c>
      <c r="E36" s="36">
        <f>SUM(E19:E35)</f>
        <v>22.637288135593227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26:C26"/>
    <mergeCell ref="A31:C31"/>
    <mergeCell ref="A12:E12"/>
    <mergeCell ref="A13:E13"/>
    <mergeCell ref="A14:E14"/>
    <mergeCell ref="A15:E15"/>
    <mergeCell ref="A18:E18"/>
  </mergeCells>
  <pageMargins left="0.23622047244094491" right="3.937007874015748E-2" top="0.35433070866141736" bottom="0.15748031496062992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2020-07-31T06:06:40Z</cp:lastPrinted>
  <dcterms:created xsi:type="dcterms:W3CDTF">2014-02-10T09:11:13Z</dcterms:created>
  <dcterms:modified xsi:type="dcterms:W3CDTF">2020-07-31T06:07:07Z</dcterms:modified>
</cp:coreProperties>
</file>